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BBE6CFF6-50B9-43A7-B040-E93AB435FE73}" xr6:coauthVersionLast="47" xr6:coauthVersionMax="47" xr10:uidLastSave="{00000000-0000-0000-0000-000000000000}"/>
  <bookViews>
    <workbookView xWindow="-120" yWindow="-120" windowWidth="20730" windowHeight="11160" xr2:uid="{E46026CE-B948-4BD2-B2C2-410160802CDA}"/>
  </bookViews>
  <sheets>
    <sheet name="Дані 05.2023" sheetId="1" r:id="rId1"/>
  </sheets>
  <definedNames>
    <definedName name="_xlnm.Print_Area" localSheetId="0">'Дані 05.2023'!$A$1:$J$92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1" l="1"/>
  <c r="J80" i="1"/>
  <c r="J75" i="1"/>
  <c r="J70" i="1"/>
  <c r="J64" i="1"/>
  <c r="J59" i="1"/>
  <c r="J46" i="1"/>
  <c r="J43" i="1"/>
  <c r="J51" i="1" s="1"/>
  <c r="J29" i="1"/>
  <c r="J27" i="1"/>
  <c r="J37" i="1" s="1"/>
  <c r="J21" i="1"/>
  <c r="J15" i="1"/>
</calcChain>
</file>

<file path=xl/sharedStrings.xml><?xml version="1.0" encoding="utf-8"?>
<sst xmlns="http://schemas.openxmlformats.org/spreadsheetml/2006/main" count="148" uniqueCount="111">
  <si>
    <t>Додаток до листа №546/03/02-18 від 04.10.2017</t>
  </si>
  <si>
    <t>Дані щодо використання бюджетних коштів за травень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</si>
  <si>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</si>
  <si>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</si>
  <si>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</si>
  <si>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</si>
  <si>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</si>
  <si>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</si>
  <si>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</si>
  <si>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</si>
  <si>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</si>
  <si>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</si>
  <si>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</si>
  <si>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№26 від 15/05/23р.</t>
  </si>
  <si>
    <t>Пісок будівельний</t>
  </si>
  <si>
    <t xml:space="preserve">ФОП Волошин Г.Ю.    </t>
  </si>
  <si>
    <t>№27 від 15/05/23р.</t>
  </si>
  <si>
    <t>Цемент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</si>
  <si>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</si>
  <si>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</si>
  <si>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</si>
  <si>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</si>
  <si>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</si>
  <si>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Управління освіти Ужгородської міської ради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</si>
  <si>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</si>
  <si>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</si>
  <si>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</si>
  <si>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</si>
  <si>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</si>
  <si>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№2 від 02.01.23р.</t>
  </si>
  <si>
    <t>Молочні продукти різні</t>
  </si>
  <si>
    <t>№7 від 26.01.23р.</t>
  </si>
  <si>
    <t>Хліб</t>
  </si>
  <si>
    <t>ФОП Грачев В.В.</t>
  </si>
  <si>
    <t>№20 від 08.03.23р.</t>
  </si>
  <si>
    <t>Чай</t>
  </si>
  <si>
    <t xml:space="preserve">ФОП Чума О.В.                                                                                                                               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</si>
  <si>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</si>
  <si>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</si>
  <si>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</si>
  <si>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№6 від 05.01.23р.</t>
  </si>
  <si>
    <t>Овочі та фрукти</t>
  </si>
  <si>
    <t xml:space="preserve">ФОП Малинич В.С.        </t>
  </si>
  <si>
    <t>№17 від 26.01.23р.</t>
  </si>
  <si>
    <t>Сіль</t>
  </si>
  <si>
    <t>№12 від 26.01.23р.</t>
  </si>
  <si>
    <t>Цукор</t>
  </si>
  <si>
    <t>№9 від 26.01.23р.</t>
  </si>
  <si>
    <t>Яйця курячі</t>
  </si>
  <si>
    <t>№11 від 26.01.23р.</t>
  </si>
  <si>
    <t>Риба</t>
  </si>
  <si>
    <t>№8 від 26.01.23р.</t>
  </si>
  <si>
    <t>Макаронні вироби</t>
  </si>
  <si>
    <t>№10 від 26.01.23р.</t>
  </si>
  <si>
    <t>Крупи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</si>
  <si>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</si>
  <si>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</si>
  <si>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</si>
  <si>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</si>
  <si>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</si>
  <si>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</si>
  <si>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</si>
  <si>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</si>
  <si>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№374/374-23 від 2/05/23р.</t>
  </si>
  <si>
    <t xml:space="preserve">Послуги демонтажу, монтажу, поірки лічильника </t>
  </si>
  <si>
    <t xml:space="preserve">КП "Виробн.управ.водоп.-канал.господар.м.Ужгорода"          </t>
  </si>
  <si>
    <t>Всього загальний фонд 0611010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</si>
  <si>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</si>
  <si>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</si>
  <si>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</si>
  <si>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№29202/22 від 26.01.23р.</t>
  </si>
  <si>
    <t>Інтернет</t>
  </si>
  <si>
    <t xml:space="preserve">ТзОВ "Електрон-севлюш"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</si>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</sst>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DD16-641C-4529-9304-33F7878D3459}">
  <dimension ref="A1:Y251"/>
  <sheetViews>
    <sheetView tabSelected="1" topLeftCell="A35" zoomScale="90" zoomScaleNormal="90" workbookViewId="0">
      <selection activeCell="E44" sqref="E44:I44"/>
    </sheetView>
  </sheetViews>
  <sheetFormatPr defaultRowHeight="12.75" x14ac:dyDescent="0.2"/>
  <cols>
    <col min="1" max="1" width="1.42578125" customWidth="1"/>
    <col min="2" max="2" width="5.85546875" customWidth="1"/>
    <col min="3" max="3" width="40.140625" customWidth="1"/>
    <col min="4" max="4" width="11.42578125" customWidth="1"/>
    <col min="5" max="5" width="28.85546875" customWidth="1"/>
    <col min="6" max="6" width="24.57031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0.140625" customWidth="1"/>
    <col min="260" max="260" width="11.42578125" customWidth="1"/>
    <col min="261" max="261" width="28.85546875" customWidth="1"/>
    <col min="262" max="262" width="24.57031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0.140625" customWidth="1"/>
    <col min="516" max="516" width="11.42578125" customWidth="1"/>
    <col min="517" max="517" width="28.85546875" customWidth="1"/>
    <col min="518" max="518" width="24.57031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0.140625" customWidth="1"/>
    <col min="772" max="772" width="11.42578125" customWidth="1"/>
    <col min="773" max="773" width="28.85546875" customWidth="1"/>
    <col min="774" max="774" width="24.57031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0.140625" customWidth="1"/>
    <col min="1028" max="1028" width="11.42578125" customWidth="1"/>
    <col min="1029" max="1029" width="28.85546875" customWidth="1"/>
    <col min="1030" max="1030" width="24.57031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0.140625" customWidth="1"/>
    <col min="1284" max="1284" width="11.42578125" customWidth="1"/>
    <col min="1285" max="1285" width="28.85546875" customWidth="1"/>
    <col min="1286" max="1286" width="24.57031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0.140625" customWidth="1"/>
    <col min="1540" max="1540" width="11.42578125" customWidth="1"/>
    <col min="1541" max="1541" width="28.85546875" customWidth="1"/>
    <col min="1542" max="1542" width="24.57031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0.140625" customWidth="1"/>
    <col min="1796" max="1796" width="11.42578125" customWidth="1"/>
    <col min="1797" max="1797" width="28.85546875" customWidth="1"/>
    <col min="1798" max="1798" width="24.57031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0.140625" customWidth="1"/>
    <col min="2052" max="2052" width="11.42578125" customWidth="1"/>
    <col min="2053" max="2053" width="28.85546875" customWidth="1"/>
    <col min="2054" max="2054" width="24.57031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0.140625" customWidth="1"/>
    <col min="2308" max="2308" width="11.42578125" customWidth="1"/>
    <col min="2309" max="2309" width="28.85546875" customWidth="1"/>
    <col min="2310" max="2310" width="24.57031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0.140625" customWidth="1"/>
    <col min="2564" max="2564" width="11.42578125" customWidth="1"/>
    <col min="2565" max="2565" width="28.85546875" customWidth="1"/>
    <col min="2566" max="2566" width="24.57031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0.140625" customWidth="1"/>
    <col min="2820" max="2820" width="11.42578125" customWidth="1"/>
    <col min="2821" max="2821" width="28.85546875" customWidth="1"/>
    <col min="2822" max="2822" width="24.57031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0.140625" customWidth="1"/>
    <col min="3076" max="3076" width="11.42578125" customWidth="1"/>
    <col min="3077" max="3077" width="28.85546875" customWidth="1"/>
    <col min="3078" max="3078" width="24.57031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0.140625" customWidth="1"/>
    <col min="3332" max="3332" width="11.42578125" customWidth="1"/>
    <col min="3333" max="3333" width="28.85546875" customWidth="1"/>
    <col min="3334" max="3334" width="24.57031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0.140625" customWidth="1"/>
    <col min="3588" max="3588" width="11.42578125" customWidth="1"/>
    <col min="3589" max="3589" width="28.85546875" customWidth="1"/>
    <col min="3590" max="3590" width="24.57031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0.140625" customWidth="1"/>
    <col min="3844" max="3844" width="11.42578125" customWidth="1"/>
    <col min="3845" max="3845" width="28.85546875" customWidth="1"/>
    <col min="3846" max="3846" width="24.57031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0.140625" customWidth="1"/>
    <col min="4100" max="4100" width="11.42578125" customWidth="1"/>
    <col min="4101" max="4101" width="28.85546875" customWidth="1"/>
    <col min="4102" max="4102" width="24.57031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0.140625" customWidth="1"/>
    <col min="4356" max="4356" width="11.42578125" customWidth="1"/>
    <col min="4357" max="4357" width="28.85546875" customWidth="1"/>
    <col min="4358" max="4358" width="24.57031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0.140625" customWidth="1"/>
    <col min="4612" max="4612" width="11.42578125" customWidth="1"/>
    <col min="4613" max="4613" width="28.85546875" customWidth="1"/>
    <col min="4614" max="4614" width="24.57031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0.140625" customWidth="1"/>
    <col min="4868" max="4868" width="11.42578125" customWidth="1"/>
    <col min="4869" max="4869" width="28.85546875" customWidth="1"/>
    <col min="4870" max="4870" width="24.57031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0.140625" customWidth="1"/>
    <col min="5124" max="5124" width="11.42578125" customWidth="1"/>
    <col min="5125" max="5125" width="28.85546875" customWidth="1"/>
    <col min="5126" max="5126" width="24.57031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0.140625" customWidth="1"/>
    <col min="5380" max="5380" width="11.42578125" customWidth="1"/>
    <col min="5381" max="5381" width="28.85546875" customWidth="1"/>
    <col min="5382" max="5382" width="24.57031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0.140625" customWidth="1"/>
    <col min="5636" max="5636" width="11.42578125" customWidth="1"/>
    <col min="5637" max="5637" width="28.85546875" customWidth="1"/>
    <col min="5638" max="5638" width="24.57031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0.140625" customWidth="1"/>
    <col min="5892" max="5892" width="11.42578125" customWidth="1"/>
    <col min="5893" max="5893" width="28.85546875" customWidth="1"/>
    <col min="5894" max="5894" width="24.57031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0.140625" customWidth="1"/>
    <col min="6148" max="6148" width="11.42578125" customWidth="1"/>
    <col min="6149" max="6149" width="28.85546875" customWidth="1"/>
    <col min="6150" max="6150" width="24.57031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0.140625" customWidth="1"/>
    <col min="6404" max="6404" width="11.42578125" customWidth="1"/>
    <col min="6405" max="6405" width="28.85546875" customWidth="1"/>
    <col min="6406" max="6406" width="24.57031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0.140625" customWidth="1"/>
    <col min="6660" max="6660" width="11.42578125" customWidth="1"/>
    <col min="6661" max="6661" width="28.85546875" customWidth="1"/>
    <col min="6662" max="6662" width="24.57031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0.140625" customWidth="1"/>
    <col min="6916" max="6916" width="11.42578125" customWidth="1"/>
    <col min="6917" max="6917" width="28.85546875" customWidth="1"/>
    <col min="6918" max="6918" width="24.57031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0.140625" customWidth="1"/>
    <col min="7172" max="7172" width="11.42578125" customWidth="1"/>
    <col min="7173" max="7173" width="28.85546875" customWidth="1"/>
    <col min="7174" max="7174" width="24.57031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0.140625" customWidth="1"/>
    <col min="7428" max="7428" width="11.42578125" customWidth="1"/>
    <col min="7429" max="7429" width="28.85546875" customWidth="1"/>
    <col min="7430" max="7430" width="24.57031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0.140625" customWidth="1"/>
    <col min="7684" max="7684" width="11.42578125" customWidth="1"/>
    <col min="7685" max="7685" width="28.85546875" customWidth="1"/>
    <col min="7686" max="7686" width="24.57031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0.140625" customWidth="1"/>
    <col min="7940" max="7940" width="11.42578125" customWidth="1"/>
    <col min="7941" max="7941" width="28.85546875" customWidth="1"/>
    <col min="7942" max="7942" width="24.57031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0.140625" customWidth="1"/>
    <col min="8196" max="8196" width="11.42578125" customWidth="1"/>
    <col min="8197" max="8197" width="28.85546875" customWidth="1"/>
    <col min="8198" max="8198" width="24.57031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0.140625" customWidth="1"/>
    <col min="8452" max="8452" width="11.42578125" customWidth="1"/>
    <col min="8453" max="8453" width="28.85546875" customWidth="1"/>
    <col min="8454" max="8454" width="24.57031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0.140625" customWidth="1"/>
    <col min="8708" max="8708" width="11.42578125" customWidth="1"/>
    <col min="8709" max="8709" width="28.85546875" customWidth="1"/>
    <col min="8710" max="8710" width="24.57031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0.140625" customWidth="1"/>
    <col min="8964" max="8964" width="11.42578125" customWidth="1"/>
    <col min="8965" max="8965" width="28.85546875" customWidth="1"/>
    <col min="8966" max="8966" width="24.57031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0.140625" customWidth="1"/>
    <col min="9220" max="9220" width="11.42578125" customWidth="1"/>
    <col min="9221" max="9221" width="28.85546875" customWidth="1"/>
    <col min="9222" max="9222" width="24.57031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0.140625" customWidth="1"/>
    <col min="9476" max="9476" width="11.42578125" customWidth="1"/>
    <col min="9477" max="9477" width="28.85546875" customWidth="1"/>
    <col min="9478" max="9478" width="24.57031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0.140625" customWidth="1"/>
    <col min="9732" max="9732" width="11.42578125" customWidth="1"/>
    <col min="9733" max="9733" width="28.85546875" customWidth="1"/>
    <col min="9734" max="9734" width="24.57031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0.140625" customWidth="1"/>
    <col min="9988" max="9988" width="11.42578125" customWidth="1"/>
    <col min="9989" max="9989" width="28.85546875" customWidth="1"/>
    <col min="9990" max="9990" width="24.57031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0.140625" customWidth="1"/>
    <col min="10244" max="10244" width="11.42578125" customWidth="1"/>
    <col min="10245" max="10245" width="28.85546875" customWidth="1"/>
    <col min="10246" max="10246" width="24.57031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0.140625" customWidth="1"/>
    <col min="10500" max="10500" width="11.42578125" customWidth="1"/>
    <col min="10501" max="10501" width="28.85546875" customWidth="1"/>
    <col min="10502" max="10502" width="24.57031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0.140625" customWidth="1"/>
    <col min="10756" max="10756" width="11.42578125" customWidth="1"/>
    <col min="10757" max="10757" width="28.85546875" customWidth="1"/>
    <col min="10758" max="10758" width="24.57031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0.140625" customWidth="1"/>
    <col min="11012" max="11012" width="11.42578125" customWidth="1"/>
    <col min="11013" max="11013" width="28.85546875" customWidth="1"/>
    <col min="11014" max="11014" width="24.57031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0.140625" customWidth="1"/>
    <col min="11268" max="11268" width="11.42578125" customWidth="1"/>
    <col min="11269" max="11269" width="28.85546875" customWidth="1"/>
    <col min="11270" max="11270" width="24.57031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0.140625" customWidth="1"/>
    <col min="11524" max="11524" width="11.42578125" customWidth="1"/>
    <col min="11525" max="11525" width="28.85546875" customWidth="1"/>
    <col min="11526" max="11526" width="24.57031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0.140625" customWidth="1"/>
    <col min="11780" max="11780" width="11.42578125" customWidth="1"/>
    <col min="11781" max="11781" width="28.85546875" customWidth="1"/>
    <col min="11782" max="11782" width="24.57031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0.140625" customWidth="1"/>
    <col min="12036" max="12036" width="11.42578125" customWidth="1"/>
    <col min="12037" max="12037" width="28.85546875" customWidth="1"/>
    <col min="12038" max="12038" width="24.57031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0.140625" customWidth="1"/>
    <col min="12292" max="12292" width="11.42578125" customWidth="1"/>
    <col min="12293" max="12293" width="28.85546875" customWidth="1"/>
    <col min="12294" max="12294" width="24.57031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0.140625" customWidth="1"/>
    <col min="12548" max="12548" width="11.42578125" customWidth="1"/>
    <col min="12549" max="12549" width="28.85546875" customWidth="1"/>
    <col min="12550" max="12550" width="24.57031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0.140625" customWidth="1"/>
    <col min="12804" max="12804" width="11.42578125" customWidth="1"/>
    <col min="12805" max="12805" width="28.85546875" customWidth="1"/>
    <col min="12806" max="12806" width="24.57031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0.140625" customWidth="1"/>
    <col min="13060" max="13060" width="11.42578125" customWidth="1"/>
    <col min="13061" max="13061" width="28.85546875" customWidth="1"/>
    <col min="13062" max="13062" width="24.57031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0.140625" customWidth="1"/>
    <col min="13316" max="13316" width="11.42578125" customWidth="1"/>
    <col min="13317" max="13317" width="28.85546875" customWidth="1"/>
    <col min="13318" max="13318" width="24.57031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0.140625" customWidth="1"/>
    <col min="13572" max="13572" width="11.42578125" customWidth="1"/>
    <col min="13573" max="13573" width="28.85546875" customWidth="1"/>
    <col min="13574" max="13574" width="24.57031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0.140625" customWidth="1"/>
    <col min="13828" max="13828" width="11.42578125" customWidth="1"/>
    <col min="13829" max="13829" width="28.85546875" customWidth="1"/>
    <col min="13830" max="13830" width="24.57031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0.140625" customWidth="1"/>
    <col min="14084" max="14084" width="11.42578125" customWidth="1"/>
    <col min="14085" max="14085" width="28.85546875" customWidth="1"/>
    <col min="14086" max="14086" width="24.57031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0.140625" customWidth="1"/>
    <col min="14340" max="14340" width="11.42578125" customWidth="1"/>
    <col min="14341" max="14341" width="28.85546875" customWidth="1"/>
    <col min="14342" max="14342" width="24.57031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0.140625" customWidth="1"/>
    <col min="14596" max="14596" width="11.42578125" customWidth="1"/>
    <col min="14597" max="14597" width="28.85546875" customWidth="1"/>
    <col min="14598" max="14598" width="24.57031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0.140625" customWidth="1"/>
    <col min="14852" max="14852" width="11.42578125" customWidth="1"/>
    <col min="14853" max="14853" width="28.85546875" customWidth="1"/>
    <col min="14854" max="14854" width="24.57031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0.140625" customWidth="1"/>
    <col min="15108" max="15108" width="11.42578125" customWidth="1"/>
    <col min="15109" max="15109" width="28.85546875" customWidth="1"/>
    <col min="15110" max="15110" width="24.57031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0.140625" customWidth="1"/>
    <col min="15364" max="15364" width="11.42578125" customWidth="1"/>
    <col min="15365" max="15365" width="28.85546875" customWidth="1"/>
    <col min="15366" max="15366" width="24.57031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0.140625" customWidth="1"/>
    <col min="15620" max="15620" width="11.42578125" customWidth="1"/>
    <col min="15621" max="15621" width="28.85546875" customWidth="1"/>
    <col min="15622" max="15622" width="24.57031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0.140625" customWidth="1"/>
    <col min="15876" max="15876" width="11.42578125" customWidth="1"/>
    <col min="15877" max="15877" width="28.85546875" customWidth="1"/>
    <col min="15878" max="15878" width="24.57031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0.140625" customWidth="1"/>
    <col min="16132" max="16132" width="11.42578125" customWidth="1"/>
    <col min="16133" max="16133" width="28.85546875" customWidth="1"/>
    <col min="16134" max="16134" width="24.57031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/>
      <c r="D10" s="14"/>
      <c r="E10" s="15" t="s">
        <v>13</v>
      </c>
      <c r="F10" s="16" t="s">
        <v>14</v>
      </c>
      <c r="G10" s="15" t="s">
        <v>15</v>
      </c>
      <c r="H10" s="17">
        <v>1</v>
      </c>
      <c r="I10" s="18">
        <v>800</v>
      </c>
      <c r="J10" s="18">
        <v>800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>
        <v>2</v>
      </c>
      <c r="C11" s="13"/>
      <c r="D11" s="14"/>
      <c r="E11" s="15" t="s">
        <v>16</v>
      </c>
      <c r="F11" s="16" t="s">
        <v>17</v>
      </c>
      <c r="G11" s="15" t="s">
        <v>15</v>
      </c>
      <c r="H11" s="17">
        <v>1</v>
      </c>
      <c r="I11" s="18">
        <v>1350</v>
      </c>
      <c r="J11" s="19">
        <v>1350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/>
      <c r="D12" s="20"/>
      <c r="E12" s="21"/>
      <c r="F12" s="22"/>
      <c r="G12" s="23"/>
      <c r="H12" s="24"/>
      <c r="I12" s="19"/>
      <c r="J12" s="1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8" customFormat="1" ht="33" customHeight="1" x14ac:dyDescent="0.25">
      <c r="A13" s="11"/>
      <c r="B13" s="25" t="s">
        <v>18</v>
      </c>
      <c r="C13" s="26"/>
      <c r="D13" s="26"/>
      <c r="E13" s="26"/>
      <c r="F13" s="26"/>
      <c r="G13" s="26"/>
      <c r="H13" s="26"/>
      <c r="I13" s="26"/>
      <c r="J13" s="2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8" customFormat="1" ht="38.25" customHeight="1" x14ac:dyDescent="0.25">
      <c r="A14" s="11"/>
      <c r="B14" s="29"/>
      <c r="C14" s="13"/>
      <c r="D14" s="20"/>
      <c r="E14" s="21"/>
      <c r="F14" s="22"/>
      <c r="G14" s="23"/>
      <c r="H14" s="24"/>
      <c r="I14" s="19"/>
      <c r="J14" s="1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8" customFormat="1" ht="38.25" customHeight="1" x14ac:dyDescent="0.25">
      <c r="A15" s="11"/>
      <c r="B15" s="30" t="s">
        <v>19</v>
      </c>
      <c r="C15" s="31"/>
      <c r="D15" s="31"/>
      <c r="E15" s="31"/>
      <c r="F15" s="31"/>
      <c r="G15" s="31"/>
      <c r="H15" s="31"/>
      <c r="I15" s="32"/>
      <c r="J15" s="33">
        <f>SUM(J10:J14)</f>
        <v>2150</v>
      </c>
      <c r="K15" s="1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8" customFormat="1" ht="18" customHeight="1" x14ac:dyDescent="0.3">
      <c r="A16" s="11"/>
      <c r="B16" s="35"/>
      <c r="C16" s="36"/>
      <c r="D16" s="36"/>
      <c r="E16" s="36"/>
      <c r="F16" s="36"/>
      <c r="G16" s="36"/>
      <c r="H16" s="36"/>
      <c r="I16" s="36"/>
      <c r="J16" s="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1"/>
      <c r="B17" s="8" t="s">
        <v>20</v>
      </c>
      <c r="C17" s="9"/>
      <c r="D17" s="9"/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1"/>
      <c r="B18" s="24">
        <v>1</v>
      </c>
      <c r="C18" s="13"/>
      <c r="D18" s="24"/>
      <c r="E18" s="24"/>
      <c r="F18" s="22"/>
      <c r="G18" s="24"/>
      <c r="H18" s="24"/>
      <c r="I18" s="19"/>
      <c r="J18" s="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24">
        <v>2</v>
      </c>
      <c r="C19" s="13"/>
      <c r="D19" s="24"/>
      <c r="E19" s="24"/>
      <c r="F19" s="22"/>
      <c r="G19" s="24"/>
      <c r="H19" s="24"/>
      <c r="I19" s="19"/>
      <c r="J19" s="1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4">
        <v>3</v>
      </c>
      <c r="C20" s="13"/>
      <c r="D20" s="24"/>
      <c r="E20" s="24"/>
      <c r="F20" s="22"/>
      <c r="G20" s="24"/>
      <c r="H20" s="24"/>
      <c r="I20" s="19"/>
      <c r="J20" s="1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11"/>
      <c r="B21" s="30" t="s">
        <v>21</v>
      </c>
      <c r="C21" s="31"/>
      <c r="D21" s="31"/>
      <c r="E21" s="31"/>
      <c r="F21" s="31"/>
      <c r="G21" s="31"/>
      <c r="H21" s="31"/>
      <c r="I21" s="32"/>
      <c r="J21" s="33">
        <f>SUM(J18:J20)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11"/>
      <c r="B22" s="38"/>
      <c r="C22" s="39"/>
      <c r="D22" s="39"/>
      <c r="E22" s="39"/>
      <c r="F22" s="39"/>
      <c r="G22" s="39"/>
      <c r="H22" s="39"/>
      <c r="I22" s="39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1"/>
      <c r="B23" s="8" t="s">
        <v>22</v>
      </c>
      <c r="C23" s="9"/>
      <c r="D23" s="9"/>
      <c r="E23" s="9"/>
      <c r="F23" s="9"/>
      <c r="G23" s="9"/>
      <c r="H23" s="9"/>
      <c r="I23" s="9"/>
      <c r="J23" s="1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1"/>
      <c r="B24" s="40">
        <v>1</v>
      </c>
      <c r="C24" s="13" t="s">
        <v>23</v>
      </c>
      <c r="D24" s="41"/>
      <c r="E24" s="41" t="s">
        <v>24</v>
      </c>
      <c r="F24" s="42" t="s">
        <v>25</v>
      </c>
      <c r="G24" s="41" t="s">
        <v>26</v>
      </c>
      <c r="H24" s="24">
        <v>1</v>
      </c>
      <c r="I24" s="19">
        <v>73800</v>
      </c>
      <c r="J24" s="19">
        <v>12300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1"/>
      <c r="B25" s="40">
        <v>2</v>
      </c>
      <c r="C25" s="13" t="s">
        <v>23</v>
      </c>
      <c r="D25" s="41"/>
      <c r="E25" s="41" t="s">
        <v>27</v>
      </c>
      <c r="F25" s="42" t="s">
        <v>28</v>
      </c>
      <c r="G25" s="41" t="s">
        <v>26</v>
      </c>
      <c r="H25" s="24">
        <v>1</v>
      </c>
      <c r="I25" s="19">
        <v>75000</v>
      </c>
      <c r="J25" s="19">
        <v>9900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3</v>
      </c>
      <c r="C26" s="13" t="s">
        <v>23</v>
      </c>
      <c r="D26" s="41"/>
      <c r="E26" s="41" t="s">
        <v>29</v>
      </c>
      <c r="F26" s="42" t="s">
        <v>30</v>
      </c>
      <c r="G26" s="41" t="s">
        <v>26</v>
      </c>
      <c r="H26" s="24">
        <v>2</v>
      </c>
      <c r="I26" s="19">
        <v>64800</v>
      </c>
      <c r="J26" s="19">
        <v>2979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4</v>
      </c>
      <c r="C27" s="13" t="s">
        <v>23</v>
      </c>
      <c r="D27" s="41"/>
      <c r="E27" s="41" t="s">
        <v>31</v>
      </c>
      <c r="F27" s="42" t="s">
        <v>32</v>
      </c>
      <c r="G27" s="41" t="s">
        <v>33</v>
      </c>
      <c r="H27" s="24">
        <v>1</v>
      </c>
      <c r="I27" s="19">
        <v>86400</v>
      </c>
      <c r="J27" s="19">
        <f>9423+7128</f>
        <v>16551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5</v>
      </c>
      <c r="C28" s="13" t="s">
        <v>23</v>
      </c>
      <c r="D28" s="41"/>
      <c r="E28" s="41" t="s">
        <v>34</v>
      </c>
      <c r="F28" s="42" t="s">
        <v>35</v>
      </c>
      <c r="G28" s="41" t="s">
        <v>36</v>
      </c>
      <c r="H28" s="24">
        <v>1</v>
      </c>
      <c r="I28" s="19">
        <v>3200</v>
      </c>
      <c r="J28" s="19">
        <v>800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6</v>
      </c>
      <c r="C29" s="13" t="s">
        <v>23</v>
      </c>
      <c r="D29" s="41"/>
      <c r="E29" s="41" t="s">
        <v>37</v>
      </c>
      <c r="F29" s="42" t="s">
        <v>38</v>
      </c>
      <c r="G29" s="41" t="s">
        <v>39</v>
      </c>
      <c r="H29" s="24">
        <v>3</v>
      </c>
      <c r="I29" s="19">
        <v>597760</v>
      </c>
      <c r="J29" s="19">
        <f>13077.25+4260</f>
        <v>17337.25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11"/>
      <c r="B30" s="40">
        <v>7</v>
      </c>
      <c r="C30" s="13" t="s">
        <v>23</v>
      </c>
      <c r="D30" s="41"/>
      <c r="E30" s="41" t="s">
        <v>40</v>
      </c>
      <c r="F30" s="42" t="s">
        <v>41</v>
      </c>
      <c r="G30" s="41" t="s">
        <v>42</v>
      </c>
      <c r="H30" s="24">
        <v>2</v>
      </c>
      <c r="I30" s="19">
        <v>301050</v>
      </c>
      <c r="J30" s="19">
        <v>8798.5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hidden="1" x14ac:dyDescent="0.25">
      <c r="A31" s="11"/>
      <c r="B31" s="40">
        <v>8</v>
      </c>
      <c r="C31" s="13" t="s">
        <v>23</v>
      </c>
      <c r="D31" s="41"/>
      <c r="E31" s="41" t="s">
        <v>43</v>
      </c>
      <c r="F31" s="42" t="s">
        <v>44</v>
      </c>
      <c r="G31" s="41" t="s">
        <v>36</v>
      </c>
      <c r="H31" s="24">
        <v>1</v>
      </c>
      <c r="I31" s="19">
        <v>2000</v>
      </c>
      <c r="J31" s="19"/>
      <c r="K31" s="1"/>
      <c r="L31" s="1"/>
      <c r="M31" s="1"/>
      <c r="N31" s="1">
        <v>10</v>
      </c>
      <c r="O31" s="1">
        <v>3550</v>
      </c>
      <c r="P31" s="1"/>
      <c r="Q31" s="1"/>
      <c r="R31" s="1"/>
      <c r="S31" s="1"/>
      <c r="T31" s="1"/>
      <c r="U31" s="1"/>
      <c r="V31" s="1"/>
    </row>
    <row r="32" spans="1:22" ht="15" x14ac:dyDescent="0.25">
      <c r="A32" s="11"/>
      <c r="B32" s="40">
        <v>9</v>
      </c>
      <c r="C32" s="13" t="s">
        <v>23</v>
      </c>
      <c r="D32" s="41"/>
      <c r="E32" s="41" t="s">
        <v>45</v>
      </c>
      <c r="F32" s="42" t="s">
        <v>46</v>
      </c>
      <c r="G32" s="41" t="s">
        <v>36</v>
      </c>
      <c r="H32" s="24">
        <v>1</v>
      </c>
      <c r="I32" s="19">
        <v>18500</v>
      </c>
      <c r="J32" s="19">
        <v>3700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10</v>
      </c>
      <c r="C33" s="13" t="s">
        <v>23</v>
      </c>
      <c r="D33" s="41"/>
      <c r="E33" s="41" t="s">
        <v>47</v>
      </c>
      <c r="F33" s="42" t="s">
        <v>48</v>
      </c>
      <c r="G33" s="41" t="s">
        <v>36</v>
      </c>
      <c r="H33" s="24">
        <v>1</v>
      </c>
      <c r="I33" s="19">
        <v>56000</v>
      </c>
      <c r="J33" s="19">
        <v>7626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11</v>
      </c>
      <c r="C34" s="13" t="s">
        <v>23</v>
      </c>
      <c r="D34" s="41"/>
      <c r="E34" s="41" t="s">
        <v>49</v>
      </c>
      <c r="F34" s="42" t="s">
        <v>50</v>
      </c>
      <c r="G34" s="41" t="s">
        <v>36</v>
      </c>
      <c r="H34" s="24">
        <v>1</v>
      </c>
      <c r="I34" s="19">
        <v>70000</v>
      </c>
      <c r="J34" s="19">
        <v>3178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11"/>
      <c r="B35" s="40">
        <v>12</v>
      </c>
      <c r="C35" s="13" t="s">
        <v>23</v>
      </c>
      <c r="D35" s="41"/>
      <c r="E35" s="41" t="s">
        <v>51</v>
      </c>
      <c r="F35" s="42" t="s">
        <v>52</v>
      </c>
      <c r="G35" s="41" t="s">
        <v>36</v>
      </c>
      <c r="H35" s="24">
        <v>1</v>
      </c>
      <c r="I35" s="19">
        <v>34800</v>
      </c>
      <c r="J35" s="19">
        <v>5568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x14ac:dyDescent="0.25">
      <c r="A36" s="11"/>
      <c r="B36" s="40">
        <v>13</v>
      </c>
      <c r="C36" s="13" t="s">
        <v>23</v>
      </c>
      <c r="D36" s="41"/>
      <c r="E36" s="41" t="s">
        <v>53</v>
      </c>
      <c r="F36" s="42" t="s">
        <v>54</v>
      </c>
      <c r="G36" s="41" t="s">
        <v>36</v>
      </c>
      <c r="H36" s="24">
        <v>7</v>
      </c>
      <c r="I36" s="19">
        <v>91600</v>
      </c>
      <c r="J36" s="19">
        <v>6060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28" customFormat="1" ht="30.75" customHeight="1" x14ac:dyDescent="0.25">
      <c r="A37" s="11"/>
      <c r="B37" s="43" t="s">
        <v>55</v>
      </c>
      <c r="C37" s="44"/>
      <c r="D37" s="44"/>
      <c r="E37" s="44"/>
      <c r="F37" s="44"/>
      <c r="G37" s="44"/>
      <c r="H37" s="44"/>
      <c r="I37" s="45"/>
      <c r="J37" s="46">
        <f>SUM(J24:J36)</f>
        <v>94797.75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8" customFormat="1" ht="21" customHeight="1" x14ac:dyDescent="0.25">
      <c r="A38" s="11"/>
      <c r="B38" s="47"/>
      <c r="C38" s="48"/>
      <c r="D38" s="48"/>
      <c r="E38" s="48"/>
      <c r="F38" s="48"/>
      <c r="G38" s="48"/>
      <c r="H38" s="48"/>
      <c r="I38" s="48"/>
      <c r="J38" s="3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15.75" x14ac:dyDescent="0.2">
      <c r="A39" s="1"/>
      <c r="B39" s="8" t="s">
        <v>56</v>
      </c>
      <c r="C39" s="9"/>
      <c r="D39" s="9"/>
      <c r="E39" s="9"/>
      <c r="F39" s="9"/>
      <c r="G39" s="9"/>
      <c r="H39" s="9"/>
      <c r="I39" s="9"/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28" customFormat="1" ht="42" customHeight="1" x14ac:dyDescent="0.2">
      <c r="A40" s="1"/>
      <c r="B40" s="40">
        <v>1</v>
      </c>
      <c r="C40" s="13" t="s">
        <v>23</v>
      </c>
      <c r="D40" s="22"/>
      <c r="E40" s="40" t="s">
        <v>57</v>
      </c>
      <c r="F40" s="22" t="s">
        <v>58</v>
      </c>
      <c r="G40" s="40" t="s">
        <v>59</v>
      </c>
      <c r="H40" s="40">
        <v>1</v>
      </c>
      <c r="I40" s="49">
        <v>7920</v>
      </c>
      <c r="J40" s="19">
        <v>660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49.9" customHeight="1" x14ac:dyDescent="0.2">
      <c r="A41" s="1"/>
      <c r="B41" s="40">
        <v>2</v>
      </c>
      <c r="C41" s="13" t="s">
        <v>23</v>
      </c>
      <c r="D41" s="40"/>
      <c r="E41" s="40" t="s">
        <v>60</v>
      </c>
      <c r="F41" s="22" t="s">
        <v>61</v>
      </c>
      <c r="G41" s="22" t="s">
        <v>62</v>
      </c>
      <c r="H41" s="40">
        <v>1</v>
      </c>
      <c r="I41" s="49">
        <v>5890.8</v>
      </c>
      <c r="J41" s="19">
        <v>490.9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5.75" customHeight="1" x14ac:dyDescent="0.2">
      <c r="A42" s="1"/>
      <c r="B42" s="50">
        <v>3</v>
      </c>
      <c r="C42" s="13" t="s">
        <v>23</v>
      </c>
      <c r="D42" s="40"/>
      <c r="E42" s="40" t="s">
        <v>63</v>
      </c>
      <c r="F42" s="22" t="s">
        <v>64</v>
      </c>
      <c r="G42" s="22" t="s">
        <v>65</v>
      </c>
      <c r="H42" s="40">
        <v>1</v>
      </c>
      <c r="I42" s="49">
        <v>2659.61</v>
      </c>
      <c r="J42" s="19">
        <v>2659.61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2.9" customHeight="1" x14ac:dyDescent="0.2">
      <c r="A43" s="1"/>
      <c r="B43" s="50"/>
      <c r="C43" s="51" t="s">
        <v>66</v>
      </c>
      <c r="D43" s="40"/>
      <c r="E43" s="40"/>
      <c r="F43" s="22"/>
      <c r="G43" s="22"/>
      <c r="H43" s="40"/>
      <c r="I43" s="49"/>
      <c r="J43" s="52">
        <f>SUM(J40:J42)</f>
        <v>3810.51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28" customFormat="1" ht="27.6" customHeight="1" x14ac:dyDescent="0.2">
      <c r="A44" s="1"/>
      <c r="B44" s="40">
        <v>4</v>
      </c>
      <c r="C44" s="13" t="s">
        <v>23</v>
      </c>
      <c r="D44" s="42"/>
      <c r="E44" s="53" t="s">
        <v>67</v>
      </c>
      <c r="F44" s="22" t="s">
        <v>68</v>
      </c>
      <c r="G44" s="40" t="s">
        <v>69</v>
      </c>
      <c r="H44" s="40">
        <v>1</v>
      </c>
      <c r="I44" s="49">
        <v>14706</v>
      </c>
      <c r="J44" s="19">
        <v>1149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28" customFormat="1" ht="27.6" customHeight="1" x14ac:dyDescent="0.2">
      <c r="A45" s="1"/>
      <c r="B45" s="40">
        <v>5</v>
      </c>
      <c r="C45" s="13" t="s">
        <v>23</v>
      </c>
      <c r="D45" s="42"/>
      <c r="E45" s="40" t="s">
        <v>70</v>
      </c>
      <c r="F45" s="22" t="s">
        <v>71</v>
      </c>
      <c r="G45" s="40" t="s">
        <v>72</v>
      </c>
      <c r="H45" s="40">
        <v>1</v>
      </c>
      <c r="I45" s="49">
        <v>2268</v>
      </c>
      <c r="J45" s="19">
        <v>378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28" customFormat="1" ht="22.5" customHeight="1" x14ac:dyDescent="0.2">
      <c r="A46" s="1"/>
      <c r="B46" s="40"/>
      <c r="C46" s="51" t="s">
        <v>73</v>
      </c>
      <c r="D46" s="42"/>
      <c r="E46" s="40"/>
      <c r="F46" s="22"/>
      <c r="G46" s="40"/>
      <c r="H46" s="40"/>
      <c r="I46" s="49"/>
      <c r="J46" s="52">
        <f>SUM(J44:J45)</f>
        <v>1527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28" customFormat="1" ht="15.75" x14ac:dyDescent="0.2">
      <c r="A47" s="1"/>
      <c r="B47" s="25" t="s">
        <v>74</v>
      </c>
      <c r="C47" s="54"/>
      <c r="D47" s="54"/>
      <c r="E47" s="54"/>
      <c r="F47" s="54"/>
      <c r="G47" s="54"/>
      <c r="H47" s="54"/>
      <c r="I47" s="55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8" customFormat="1" ht="34.5" customHeight="1" x14ac:dyDescent="0.2">
      <c r="A48" s="1"/>
      <c r="B48" s="40"/>
      <c r="C48" s="56"/>
      <c r="D48" s="41"/>
      <c r="E48" s="40"/>
      <c r="F48" s="22"/>
      <c r="G48" s="40"/>
      <c r="H48" s="40"/>
      <c r="I48" s="49"/>
      <c r="J48" s="1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8" customFormat="1" ht="21.75" customHeight="1" x14ac:dyDescent="0.2">
      <c r="A49" s="1"/>
      <c r="B49" s="40"/>
      <c r="C49" s="56"/>
      <c r="D49" s="42"/>
      <c r="E49" s="40"/>
      <c r="F49" s="22"/>
      <c r="G49" s="40"/>
      <c r="H49" s="40"/>
      <c r="I49" s="49"/>
      <c r="J49" s="1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8" customFormat="1" ht="22.5" customHeight="1" x14ac:dyDescent="0.2">
      <c r="A50" s="1"/>
      <c r="B50" s="40"/>
      <c r="C50" s="56"/>
      <c r="D50" s="42"/>
      <c r="E50" s="40"/>
      <c r="F50" s="22"/>
      <c r="G50" s="40"/>
      <c r="H50" s="40"/>
      <c r="I50" s="49"/>
      <c r="J50" s="1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8" customFormat="1" ht="21.75" customHeight="1" x14ac:dyDescent="0.2">
      <c r="A51" s="1"/>
      <c r="B51" s="43" t="s">
        <v>75</v>
      </c>
      <c r="C51" s="57"/>
      <c r="D51" s="57"/>
      <c r="E51" s="57"/>
      <c r="F51" s="57"/>
      <c r="G51" s="57"/>
      <c r="H51" s="57"/>
      <c r="I51" s="58"/>
      <c r="J51" s="46">
        <f>J43+J46</f>
        <v>5337.51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28" customFormat="1" ht="14.25" customHeight="1" x14ac:dyDescent="0.2">
      <c r="A52" s="1"/>
      <c r="B52" s="47"/>
      <c r="C52" s="59"/>
      <c r="D52" s="59"/>
      <c r="E52" s="59"/>
      <c r="F52" s="59"/>
      <c r="G52" s="59"/>
      <c r="H52" s="59"/>
      <c r="I52" s="59"/>
      <c r="J52" s="3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28" customFormat="1" ht="20.25" customHeight="1" x14ac:dyDescent="0.2">
      <c r="A53" s="1"/>
      <c r="B53" s="8" t="s">
        <v>76</v>
      </c>
      <c r="C53" s="9"/>
      <c r="D53" s="9"/>
      <c r="E53" s="9"/>
      <c r="F53" s="9"/>
      <c r="G53" s="9"/>
      <c r="H53" s="9"/>
      <c r="I53" s="9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44.25" customHeight="1" x14ac:dyDescent="0.2">
      <c r="A54" s="1"/>
      <c r="B54" s="60"/>
      <c r="C54" s="61"/>
      <c r="D54" s="62"/>
      <c r="E54" s="41"/>
      <c r="F54" s="22"/>
      <c r="G54" s="40"/>
      <c r="H54" s="24"/>
      <c r="I54" s="19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45" customHeight="1" x14ac:dyDescent="0.2">
      <c r="A55" s="1"/>
      <c r="B55" s="60"/>
      <c r="C55" s="61"/>
      <c r="D55" s="62"/>
      <c r="E55" s="41"/>
      <c r="F55" s="22"/>
      <c r="G55" s="40"/>
      <c r="H55" s="24"/>
      <c r="I55" s="19"/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2.25" customHeight="1" x14ac:dyDescent="0.25">
      <c r="A56" s="1"/>
      <c r="B56" s="25" t="s">
        <v>77</v>
      </c>
      <c r="C56" s="63"/>
      <c r="D56" s="63"/>
      <c r="E56" s="63"/>
      <c r="F56" s="63"/>
      <c r="G56" s="63"/>
      <c r="H56" s="63"/>
      <c r="I56" s="64"/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4.5" customHeight="1" x14ac:dyDescent="0.2">
      <c r="A57" s="1"/>
      <c r="B57" s="40"/>
      <c r="C57" s="56"/>
      <c r="D57" s="41"/>
      <c r="E57" s="40"/>
      <c r="F57" s="22"/>
      <c r="G57" s="40"/>
      <c r="H57" s="40"/>
      <c r="I57" s="49"/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4.5" customHeight="1" x14ac:dyDescent="0.2">
      <c r="A58" s="1"/>
      <c r="B58" s="40"/>
      <c r="C58" s="56"/>
      <c r="D58" s="41"/>
      <c r="E58" s="40"/>
      <c r="F58" s="22"/>
      <c r="G58" s="40"/>
      <c r="H58" s="40"/>
      <c r="I58" s="49"/>
      <c r="J58" s="1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0.75" customHeight="1" x14ac:dyDescent="0.2">
      <c r="A59" s="1"/>
      <c r="B59" s="43" t="s">
        <v>78</v>
      </c>
      <c r="C59" s="31"/>
      <c r="D59" s="31"/>
      <c r="E59" s="31"/>
      <c r="F59" s="31"/>
      <c r="G59" s="31"/>
      <c r="H59" s="31"/>
      <c r="I59" s="32"/>
      <c r="J59" s="46">
        <f>SUM(J54:J58)</f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8" customHeight="1" x14ac:dyDescent="0.2">
      <c r="A60" s="1"/>
      <c r="B60" s="47"/>
      <c r="C60" s="39"/>
      <c r="D60" s="39"/>
      <c r="E60" s="39"/>
      <c r="F60" s="39"/>
      <c r="G60" s="39"/>
      <c r="H60" s="39"/>
      <c r="I60" s="39"/>
      <c r="J60" s="3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8" t="s">
        <v>79</v>
      </c>
      <c r="C61" s="65"/>
      <c r="D61" s="65"/>
      <c r="E61" s="65"/>
      <c r="F61" s="65"/>
      <c r="G61" s="65"/>
      <c r="H61" s="65"/>
      <c r="I61" s="65"/>
      <c r="J61" s="1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65.45" customHeight="1" x14ac:dyDescent="0.2">
      <c r="A62" s="1"/>
      <c r="B62" s="66">
        <v>1</v>
      </c>
      <c r="C62" s="13" t="s">
        <v>23</v>
      </c>
      <c r="D62" s="66"/>
      <c r="E62" s="67" t="s">
        <v>80</v>
      </c>
      <c r="F62" s="6" t="s">
        <v>81</v>
      </c>
      <c r="G62" s="6" t="s">
        <v>82</v>
      </c>
      <c r="H62" s="29">
        <v>1</v>
      </c>
      <c r="I62" s="68">
        <v>142500</v>
      </c>
      <c r="J62" s="69">
        <v>5473.9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65.45" customHeight="1" x14ac:dyDescent="0.2">
      <c r="A63" s="1"/>
      <c r="B63" s="66">
        <v>2</v>
      </c>
      <c r="C63" s="13" t="s">
        <v>23</v>
      </c>
      <c r="D63" s="66"/>
      <c r="E63" s="67" t="s">
        <v>83</v>
      </c>
      <c r="F63" s="6" t="s">
        <v>84</v>
      </c>
      <c r="G63" s="6" t="s">
        <v>82</v>
      </c>
      <c r="H63" s="29">
        <v>1</v>
      </c>
      <c r="I63" s="68">
        <v>142500</v>
      </c>
      <c r="J63" s="69">
        <v>5595.72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70" t="s">
        <v>85</v>
      </c>
      <c r="C64" s="57"/>
      <c r="D64" s="57"/>
      <c r="E64" s="57"/>
      <c r="F64" s="57"/>
      <c r="G64" s="57"/>
      <c r="H64" s="57"/>
      <c r="I64" s="58"/>
      <c r="J64" s="71">
        <f>SUM(J62:J63)</f>
        <v>11069.619999999999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72"/>
      <c r="C65" s="59"/>
      <c r="D65" s="59"/>
      <c r="E65" s="59"/>
      <c r="F65" s="59"/>
      <c r="G65" s="59"/>
      <c r="H65" s="59"/>
      <c r="I65" s="59"/>
      <c r="J65" s="7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8" t="s">
        <v>86</v>
      </c>
      <c r="C66" s="9"/>
      <c r="D66" s="9"/>
      <c r="E66" s="9"/>
      <c r="F66" s="9"/>
      <c r="G66" s="9"/>
      <c r="H66" s="9"/>
      <c r="I66" s="9"/>
      <c r="J66" s="1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45" customHeight="1" x14ac:dyDescent="0.2">
      <c r="A67" s="1"/>
      <c r="B67" s="66">
        <v>1</v>
      </c>
      <c r="C67" s="13" t="s">
        <v>23</v>
      </c>
      <c r="D67" s="69"/>
      <c r="E67" s="67" t="s">
        <v>87</v>
      </c>
      <c r="F67" s="69" t="s">
        <v>88</v>
      </c>
      <c r="G67" s="74" t="s">
        <v>89</v>
      </c>
      <c r="H67" s="75">
        <v>1</v>
      </c>
      <c r="I67" s="76">
        <v>700000</v>
      </c>
      <c r="J67" s="77">
        <v>37698.300000000003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25.15" customHeight="1" x14ac:dyDescent="0.2">
      <c r="A68" s="1"/>
      <c r="B68" s="78">
        <v>2</v>
      </c>
      <c r="C68" s="13" t="s">
        <v>23</v>
      </c>
      <c r="D68" s="75"/>
      <c r="E68" s="67" t="s">
        <v>90</v>
      </c>
      <c r="F68" s="69" t="s">
        <v>91</v>
      </c>
      <c r="G68" s="79" t="s">
        <v>92</v>
      </c>
      <c r="H68" s="75">
        <v>1</v>
      </c>
      <c r="I68" s="76">
        <v>20000</v>
      </c>
      <c r="J68" s="80">
        <v>1908.89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25.9" customHeight="1" x14ac:dyDescent="0.2">
      <c r="A69" s="1"/>
      <c r="B69" s="78">
        <v>3</v>
      </c>
      <c r="C69" s="13" t="s">
        <v>23</v>
      </c>
      <c r="D69" s="75"/>
      <c r="E69" s="67" t="s">
        <v>90</v>
      </c>
      <c r="F69" s="81" t="s">
        <v>93</v>
      </c>
      <c r="G69" s="79" t="s">
        <v>92</v>
      </c>
      <c r="H69" s="69">
        <v>1</v>
      </c>
      <c r="I69" s="76">
        <v>239598.84</v>
      </c>
      <c r="J69" s="80">
        <v>11976.25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70" t="s">
        <v>94</v>
      </c>
      <c r="C70" s="57"/>
      <c r="D70" s="57"/>
      <c r="E70" s="57"/>
      <c r="F70" s="57"/>
      <c r="G70" s="57"/>
      <c r="H70" s="57"/>
      <c r="I70" s="58"/>
      <c r="J70" s="71">
        <f>SUM(J67:J69)</f>
        <v>51583.44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72"/>
      <c r="C71" s="59"/>
      <c r="D71" s="59"/>
      <c r="E71" s="59"/>
      <c r="F71" s="59"/>
      <c r="G71" s="59"/>
      <c r="H71" s="59"/>
      <c r="I71" s="59"/>
      <c r="J71" s="7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8" t="s">
        <v>95</v>
      </c>
      <c r="C72" s="9"/>
      <c r="D72" s="9"/>
      <c r="E72" s="9"/>
      <c r="F72" s="9"/>
      <c r="G72" s="9"/>
      <c r="H72" s="9"/>
      <c r="I72" s="9"/>
      <c r="J72" s="1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33" customHeight="1" x14ac:dyDescent="0.2">
      <c r="A73" s="1"/>
      <c r="B73" s="66">
        <v>1</v>
      </c>
      <c r="C73" s="13" t="s">
        <v>23</v>
      </c>
      <c r="D73" s="69"/>
      <c r="E73" s="82" t="s">
        <v>96</v>
      </c>
      <c r="F73" s="67" t="s">
        <v>97</v>
      </c>
      <c r="G73" s="83" t="s">
        <v>98</v>
      </c>
      <c r="H73" s="84">
        <v>1</v>
      </c>
      <c r="I73" s="85">
        <v>58372.05</v>
      </c>
      <c r="J73" s="86">
        <v>4864.33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34.9" customHeight="1" x14ac:dyDescent="0.2">
      <c r="A74" s="1"/>
      <c r="B74" s="66"/>
      <c r="C74" s="13"/>
      <c r="D74" s="69"/>
      <c r="E74" s="82"/>
      <c r="F74" s="67"/>
      <c r="G74" s="83"/>
      <c r="H74" s="84"/>
      <c r="I74" s="86"/>
      <c r="J74" s="8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70" t="s">
        <v>99</v>
      </c>
      <c r="C75" s="57"/>
      <c r="D75" s="57"/>
      <c r="E75" s="57"/>
      <c r="F75" s="57"/>
      <c r="G75" s="57"/>
      <c r="H75" s="57"/>
      <c r="I75" s="58"/>
      <c r="J75" s="71">
        <f>SUM(J73:J74)</f>
        <v>4864.33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72"/>
      <c r="C76" s="59"/>
      <c r="D76" s="59"/>
      <c r="E76" s="59"/>
      <c r="F76" s="59"/>
      <c r="G76" s="59"/>
      <c r="H76" s="59"/>
      <c r="I76" s="59"/>
      <c r="J76" s="7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8" t="s">
        <v>100</v>
      </c>
      <c r="C77" s="9"/>
      <c r="D77" s="9"/>
      <c r="E77" s="9"/>
      <c r="F77" s="9"/>
      <c r="G77" s="9"/>
      <c r="H77" s="9"/>
      <c r="I77" s="9"/>
      <c r="J77" s="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66">
        <v>1</v>
      </c>
      <c r="C78" s="13"/>
      <c r="D78" s="13"/>
      <c r="E78" s="13"/>
      <c r="F78" s="13"/>
      <c r="G78" s="13"/>
      <c r="H78" s="13"/>
      <c r="I78" s="13"/>
      <c r="J78" s="8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">
      <c r="A79" s="1"/>
      <c r="B79" s="66">
        <v>2</v>
      </c>
      <c r="C79" s="13"/>
      <c r="D79" s="13"/>
      <c r="E79" s="13"/>
      <c r="F79" s="13"/>
      <c r="G79" s="13"/>
      <c r="H79" s="13"/>
      <c r="I79" s="13"/>
      <c r="J79" s="8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70" t="s">
        <v>101</v>
      </c>
      <c r="C80" s="57"/>
      <c r="D80" s="57"/>
      <c r="E80" s="57"/>
      <c r="F80" s="57"/>
      <c r="G80" s="57"/>
      <c r="H80" s="57"/>
      <c r="I80" s="58"/>
      <c r="J80" s="71">
        <f>SUM(J78:J79)</f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 x14ac:dyDescent="0.2">
      <c r="A81" s="1"/>
      <c r="B81" s="72"/>
      <c r="C81" s="59"/>
      <c r="D81" s="59"/>
      <c r="E81" s="59"/>
      <c r="F81" s="59"/>
      <c r="G81" s="59"/>
      <c r="H81" s="59"/>
      <c r="I81" s="59"/>
      <c r="J81" s="7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 x14ac:dyDescent="0.2">
      <c r="A82" s="1"/>
      <c r="B82" s="8" t="s">
        <v>102</v>
      </c>
      <c r="C82" s="9"/>
      <c r="D82" s="9"/>
      <c r="E82" s="9"/>
      <c r="F82" s="9"/>
      <c r="G82" s="9"/>
      <c r="H82" s="9"/>
      <c r="I82" s="9"/>
      <c r="J82" s="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4.15" customHeight="1" x14ac:dyDescent="0.2">
      <c r="A83" s="1"/>
      <c r="B83" s="69"/>
      <c r="C83" s="13"/>
      <c r="D83" s="13"/>
      <c r="E83" s="13"/>
      <c r="F83" s="88"/>
      <c r="G83" s="13"/>
      <c r="H83" s="13"/>
      <c r="I83" s="89"/>
      <c r="J83" s="8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6.5" customHeight="1" x14ac:dyDescent="0.2">
      <c r="A84" s="1"/>
      <c r="B84" s="69">
        <v>2</v>
      </c>
      <c r="C84" s="13"/>
      <c r="D84" s="13"/>
      <c r="E84" s="13"/>
      <c r="F84" s="13"/>
      <c r="G84" s="13"/>
      <c r="H84" s="13"/>
      <c r="I84" s="13"/>
      <c r="J84" s="8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4" customHeight="1" x14ac:dyDescent="0.2">
      <c r="A85" s="1"/>
      <c r="B85" s="90" t="s">
        <v>103</v>
      </c>
      <c r="C85" s="91"/>
      <c r="D85" s="91"/>
      <c r="E85" s="91"/>
      <c r="F85" s="91"/>
      <c r="G85" s="91"/>
      <c r="H85" s="91"/>
      <c r="I85" s="92"/>
      <c r="J85" s="8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3.25" customHeight="1" x14ac:dyDescent="0.2">
      <c r="A86" s="1"/>
      <c r="B86" s="69">
        <v>3</v>
      </c>
      <c r="C86" s="13"/>
      <c r="D86" s="13"/>
      <c r="E86" s="13"/>
      <c r="F86" s="13"/>
      <c r="G86" s="13"/>
      <c r="H86" s="13"/>
      <c r="I86" s="13"/>
      <c r="J86" s="87"/>
      <c r="K86" s="1"/>
      <c r="L86" s="1"/>
    </row>
    <row r="87" spans="1:22" ht="15.75" x14ac:dyDescent="0.2">
      <c r="A87" s="1"/>
      <c r="B87" s="70" t="s">
        <v>104</v>
      </c>
      <c r="C87" s="93"/>
      <c r="D87" s="93"/>
      <c r="E87" s="93"/>
      <c r="F87" s="93"/>
      <c r="G87" s="93"/>
      <c r="H87" s="93"/>
      <c r="I87" s="94"/>
      <c r="J87" s="95">
        <f>SUM(J83:J86)</f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">
      <c r="A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6"/>
      <c r="C89" s="97" t="s">
        <v>105</v>
      </c>
      <c r="D89" s="98"/>
      <c r="E89" s="98"/>
      <c r="F89" s="99"/>
      <c r="G89" s="98"/>
      <c r="H89" s="100" t="s">
        <v>106</v>
      </c>
      <c r="I89" s="100"/>
      <c r="J89" s="10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6"/>
      <c r="C90" s="1"/>
      <c r="D90" s="98"/>
      <c r="E90" s="98"/>
      <c r="F90" s="102" t="s">
        <v>107</v>
      </c>
      <c r="G90" s="98"/>
      <c r="H90" s="103" t="s">
        <v>108</v>
      </c>
      <c r="I90" s="103"/>
      <c r="J90" s="10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6"/>
      <c r="C91" s="104" t="s">
        <v>109</v>
      </c>
      <c r="D91" s="98"/>
      <c r="E91" s="98"/>
      <c r="F91" s="105"/>
      <c r="G91" s="98"/>
      <c r="H91" s="106" t="s">
        <v>110</v>
      </c>
      <c r="I91" s="106"/>
      <c r="J91" s="10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96"/>
      <c r="C92" s="1"/>
      <c r="D92" s="1"/>
      <c r="E92" s="1"/>
      <c r="F92" s="102" t="s">
        <v>107</v>
      </c>
      <c r="G92" s="1"/>
      <c r="H92" s="103" t="s">
        <v>108</v>
      </c>
      <c r="I92" s="103"/>
      <c r="J92" s="10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6"/>
      <c r="C93" s="107"/>
      <c r="D93" s="96"/>
      <c r="E93" s="96"/>
      <c r="F93" s="108"/>
      <c r="G93" s="96"/>
      <c r="H93" s="96"/>
      <c r="I93" s="109"/>
      <c r="J93" s="10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" x14ac:dyDescent="0.2">
      <c r="A94" s="1"/>
      <c r="B94" s="110"/>
      <c r="C94" s="110"/>
      <c r="D94" s="110"/>
      <c r="E94" s="96"/>
      <c r="F94" s="108"/>
      <c r="G94" s="96"/>
      <c r="H94" s="96"/>
      <c r="I94" s="109"/>
      <c r="J94" s="10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 x14ac:dyDescent="0.2">
      <c r="A95" s="1"/>
      <c r="B95" s="96"/>
      <c r="C95" s="96"/>
      <c r="D95" s="96"/>
      <c r="E95" s="96"/>
      <c r="F95" s="108"/>
      <c r="G95" s="96"/>
      <c r="H95" s="96"/>
      <c r="I95" s="109"/>
      <c r="J95" s="11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2"/>
      <c r="C96" s="1"/>
      <c r="D96" s="1"/>
      <c r="E96" s="1"/>
      <c r="F96" s="1"/>
      <c r="G96" s="1"/>
      <c r="H96" s="1"/>
      <c r="I96" s="113"/>
      <c r="J96" s="11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2"/>
      <c r="C97" s="1"/>
      <c r="D97" s="1"/>
      <c r="E97" s="1"/>
      <c r="F97" s="1"/>
      <c r="G97" s="1"/>
      <c r="H97" s="1"/>
      <c r="I97" s="113"/>
      <c r="J97" s="11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2"/>
      <c r="C98" s="1"/>
      <c r="D98" s="1"/>
      <c r="E98" s="1"/>
      <c r="F98" s="1"/>
      <c r="G98" s="1"/>
      <c r="H98" s="1"/>
      <c r="I98" s="113"/>
      <c r="J98" s="11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2"/>
      <c r="C99" s="1"/>
      <c r="D99" s="1"/>
      <c r="E99" s="1"/>
      <c r="F99" s="1"/>
      <c r="G99" s="1"/>
      <c r="H99" s="1"/>
      <c r="I99" s="113"/>
      <c r="J99" s="11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2"/>
      <c r="C100" s="1"/>
      <c r="D100" s="1"/>
      <c r="E100" s="1"/>
      <c r="F100" s="1"/>
      <c r="G100" s="1"/>
      <c r="H100" s="1"/>
      <c r="I100" s="113"/>
      <c r="J100" s="11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2"/>
      <c r="C101" s="1"/>
      <c r="D101" s="1"/>
      <c r="E101" s="1"/>
      <c r="F101" s="1"/>
      <c r="G101" s="1"/>
      <c r="H101" s="1"/>
      <c r="I101" s="113"/>
      <c r="J101" s="11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2"/>
      <c r="C102" s="1"/>
      <c r="D102" s="1"/>
      <c r="E102" s="1"/>
      <c r="F102" s="1"/>
      <c r="G102" s="1"/>
      <c r="H102" s="1"/>
      <c r="I102" s="113"/>
      <c r="J102" s="11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2"/>
      <c r="C103" s="1"/>
      <c r="D103" s="1"/>
      <c r="E103" s="1"/>
      <c r="F103" s="1"/>
      <c r="G103" s="1"/>
      <c r="H103" s="1"/>
      <c r="I103" s="113"/>
      <c r="J103" s="11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2"/>
      <c r="C104" s="1"/>
      <c r="D104" s="1"/>
      <c r="E104" s="1"/>
      <c r="F104" s="1"/>
      <c r="G104" s="1"/>
      <c r="H104" s="1"/>
      <c r="I104" s="113"/>
      <c r="J104" s="11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2"/>
      <c r="C105" s="1"/>
      <c r="D105" s="1"/>
      <c r="E105" s="1"/>
      <c r="F105" s="1"/>
      <c r="G105" s="1"/>
      <c r="H105" s="1"/>
      <c r="I105" s="113"/>
      <c r="J105" s="11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2"/>
      <c r="C106" s="1"/>
      <c r="D106" s="1"/>
      <c r="E106" s="1"/>
      <c r="F106" s="1"/>
      <c r="G106" s="1"/>
      <c r="H106" s="1"/>
      <c r="I106" s="113"/>
      <c r="J106" s="11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2"/>
      <c r="C107" s="1"/>
      <c r="D107" s="1"/>
      <c r="E107" s="1"/>
      <c r="F107" s="1"/>
      <c r="G107" s="1"/>
      <c r="H107" s="1"/>
      <c r="I107" s="113"/>
      <c r="J107" s="11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2"/>
      <c r="C108" s="1"/>
      <c r="D108" s="1"/>
      <c r="E108" s="1"/>
      <c r="F108" s="1"/>
      <c r="G108" s="1"/>
      <c r="H108" s="1"/>
      <c r="I108" s="113"/>
      <c r="J108" s="11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2"/>
      <c r="C109" s="1"/>
      <c r="D109" s="1"/>
      <c r="E109" s="1"/>
      <c r="F109" s="1"/>
      <c r="G109" s="1"/>
      <c r="H109" s="1"/>
      <c r="I109" s="113"/>
      <c r="J109" s="11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2"/>
      <c r="C110" s="1"/>
      <c r="D110" s="1"/>
      <c r="E110" s="1"/>
      <c r="F110" s="1"/>
      <c r="G110" s="1"/>
      <c r="H110" s="1"/>
      <c r="I110" s="113"/>
      <c r="J110" s="11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2"/>
      <c r="C111" s="1"/>
      <c r="D111" s="1"/>
      <c r="E111" s="1"/>
      <c r="F111" s="1"/>
      <c r="G111" s="1"/>
      <c r="H111" s="1"/>
      <c r="I111" s="113"/>
      <c r="J111" s="11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2"/>
      <c r="C112" s="1"/>
      <c r="D112" s="1"/>
      <c r="E112" s="1"/>
      <c r="F112" s="1"/>
      <c r="G112" s="1"/>
      <c r="H112" s="1"/>
      <c r="I112" s="113"/>
      <c r="J112" s="11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2"/>
      <c r="C113" s="1"/>
      <c r="D113" s="1"/>
      <c r="E113" s="1"/>
      <c r="F113" s="1"/>
      <c r="G113" s="1"/>
      <c r="H113" s="1"/>
      <c r="I113" s="113"/>
      <c r="J113" s="11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2"/>
      <c r="C114" s="1"/>
      <c r="D114" s="1"/>
      <c r="E114" s="1"/>
      <c r="F114" s="1"/>
      <c r="G114" s="1"/>
      <c r="H114" s="1"/>
      <c r="I114" s="113"/>
      <c r="J114" s="11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2"/>
      <c r="C115" s="1"/>
      <c r="D115" s="1"/>
      <c r="E115" s="1"/>
      <c r="F115" s="1"/>
      <c r="G115" s="1"/>
      <c r="H115" s="1"/>
      <c r="I115" s="113"/>
      <c r="J115" s="11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2"/>
      <c r="C116" s="1"/>
      <c r="D116" s="1"/>
      <c r="E116" s="1"/>
      <c r="F116" s="1"/>
      <c r="G116" s="1"/>
      <c r="H116" s="1"/>
      <c r="I116" s="113"/>
      <c r="J116" s="11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2"/>
      <c r="C117" s="1"/>
      <c r="D117" s="1"/>
      <c r="E117" s="1"/>
      <c r="F117" s="1"/>
      <c r="G117" s="1"/>
      <c r="H117" s="1"/>
      <c r="I117" s="113"/>
      <c r="J117" s="11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2"/>
      <c r="C118" s="1"/>
      <c r="D118" s="1"/>
      <c r="E118" s="1"/>
      <c r="F118" s="1"/>
      <c r="G118" s="1"/>
      <c r="H118" s="1"/>
      <c r="I118" s="113"/>
      <c r="J118" s="11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2"/>
      <c r="C119" s="1"/>
      <c r="D119" s="1"/>
      <c r="E119" s="1"/>
      <c r="F119" s="1"/>
      <c r="G119" s="1"/>
      <c r="H119" s="1"/>
      <c r="I119" s="113"/>
      <c r="J119" s="11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2"/>
      <c r="C120" s="1"/>
      <c r="D120" s="1"/>
      <c r="E120" s="1"/>
      <c r="F120" s="1"/>
      <c r="G120" s="1"/>
      <c r="H120" s="1"/>
      <c r="I120" s="113"/>
      <c r="J120" s="11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2"/>
      <c r="C121" s="1"/>
      <c r="D121" s="1"/>
      <c r="E121" s="1"/>
      <c r="F121" s="1"/>
      <c r="G121" s="1"/>
      <c r="H121" s="1"/>
      <c r="I121" s="113"/>
      <c r="J121" s="11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2"/>
      <c r="C122" s="1"/>
      <c r="D122" s="1"/>
      <c r="E122" s="1"/>
      <c r="F122" s="1"/>
      <c r="G122" s="1"/>
      <c r="H122" s="1"/>
      <c r="I122" s="113"/>
      <c r="J122" s="11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2"/>
      <c r="C123" s="1"/>
      <c r="D123" s="1"/>
      <c r="E123" s="1"/>
      <c r="F123" s="1"/>
      <c r="G123" s="1"/>
      <c r="H123" s="1"/>
      <c r="I123" s="113"/>
      <c r="J123" s="11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2"/>
      <c r="C124" s="1"/>
      <c r="D124" s="1"/>
      <c r="E124" s="1"/>
      <c r="F124" s="1"/>
      <c r="G124" s="1"/>
      <c r="H124" s="1"/>
      <c r="I124" s="113"/>
      <c r="J124" s="11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2"/>
      <c r="C125" s="1"/>
      <c r="D125" s="1"/>
      <c r="E125" s="1"/>
      <c r="F125" s="1"/>
      <c r="G125" s="1"/>
      <c r="H125" s="1"/>
      <c r="I125" s="113"/>
      <c r="J125" s="11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2"/>
      <c r="C126" s="1"/>
      <c r="D126" s="1"/>
      <c r="E126" s="1"/>
      <c r="F126" s="1"/>
      <c r="G126" s="1"/>
      <c r="H126" s="1"/>
      <c r="I126" s="113"/>
      <c r="J126" s="11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12"/>
      <c r="C127" s="1"/>
      <c r="D127" s="1"/>
      <c r="E127" s="1"/>
      <c r="F127" s="1"/>
      <c r="G127" s="1"/>
      <c r="H127" s="1"/>
      <c r="I127" s="113"/>
      <c r="J127" s="11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12"/>
      <c r="C128" s="1"/>
      <c r="D128" s="1"/>
      <c r="E128" s="1"/>
      <c r="F128" s="1"/>
      <c r="G128" s="1"/>
      <c r="H128" s="1"/>
      <c r="I128" s="113"/>
      <c r="J128" s="11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12"/>
      <c r="C129" s="1"/>
      <c r="D129" s="1"/>
      <c r="E129" s="1"/>
      <c r="F129" s="1"/>
      <c r="G129" s="1"/>
      <c r="H129" s="1"/>
      <c r="I129" s="113"/>
      <c r="J129" s="11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12"/>
      <c r="C130" s="1"/>
      <c r="D130" s="1"/>
      <c r="E130" s="1"/>
      <c r="F130" s="1"/>
      <c r="G130" s="1"/>
      <c r="H130" s="1"/>
      <c r="I130" s="113"/>
      <c r="J130" s="11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112"/>
      <c r="C131" s="1"/>
      <c r="D131" s="1"/>
      <c r="E131" s="1"/>
      <c r="F131" s="1"/>
      <c r="G131" s="1"/>
      <c r="H131" s="1"/>
      <c r="I131" s="113"/>
      <c r="J131" s="11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112"/>
      <c r="C132" s="114"/>
      <c r="D132" s="114"/>
      <c r="E132" s="114"/>
      <c r="F132" s="1"/>
      <c r="G132" s="1"/>
      <c r="H132" s="1"/>
      <c r="I132" s="113"/>
      <c r="J132" s="11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C133" s="1"/>
      <c r="D133" s="1"/>
      <c r="E133" s="1"/>
      <c r="F133" s="1"/>
      <c r="G133" s="1"/>
      <c r="H133" s="1"/>
      <c r="I133" s="113"/>
      <c r="J133" s="11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3"/>
      <c r="J134" s="11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3"/>
      <c r="J135" s="11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3"/>
      <c r="J136" s="11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3"/>
      <c r="J137" s="11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3"/>
      <c r="J138" s="11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3"/>
      <c r="J139" s="11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3"/>
      <c r="J140" s="11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3"/>
      <c r="J141" s="11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3"/>
      <c r="J142" s="11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3"/>
      <c r="J143" s="11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3"/>
      <c r="J144" s="11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3"/>
      <c r="J145" s="11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3"/>
      <c r="J146" s="11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3"/>
      <c r="J147" s="11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13"/>
      <c r="J148" s="11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13"/>
      <c r="J149" s="11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13"/>
      <c r="J150" s="11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B250" s="1"/>
      <c r="C250" s="1"/>
      <c r="D250" s="1"/>
      <c r="E250" s="1"/>
      <c r="F250" s="1"/>
      <c r="G250" s="1"/>
      <c r="H250" s="1"/>
      <c r="I250" s="1"/>
      <c r="J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</sheetData>
  <mergeCells count="28">
    <mergeCell ref="B85:I85"/>
    <mergeCell ref="B87:I87"/>
    <mergeCell ref="H89:I89"/>
    <mergeCell ref="H91:I91"/>
    <mergeCell ref="B70:I70"/>
    <mergeCell ref="B72:J72"/>
    <mergeCell ref="B75:I75"/>
    <mergeCell ref="B77:J77"/>
    <mergeCell ref="B80:I80"/>
    <mergeCell ref="B82:J82"/>
    <mergeCell ref="B53:J53"/>
    <mergeCell ref="B56:I56"/>
    <mergeCell ref="B59:I59"/>
    <mergeCell ref="B61:J61"/>
    <mergeCell ref="B64:I64"/>
    <mergeCell ref="B66:J66"/>
    <mergeCell ref="B21:I21"/>
    <mergeCell ref="B23:J23"/>
    <mergeCell ref="B37:I37"/>
    <mergeCell ref="B39:J39"/>
    <mergeCell ref="B47:I47"/>
    <mergeCell ref="B51:I51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2" max="9" man="1"/>
    <brk id="5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05.2023</vt:lpstr>
      <vt:lpstr>'Дані 05.2023'!Область_печати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2023-09-10T07:36:54Z</dcterms:created>
  <dcterms:modified xsi:type="dcterms:W3CDTF">2023-09-10T07:37:10Z</dcterms:modified>
</cp:coreProperties>
</file>